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/>
  <mc:AlternateContent xmlns:mc="http://schemas.openxmlformats.org/markup-compatibility/2006">
    <mc:Choice Requires="x15">
      <x15ac:absPath xmlns:x15ac="http://schemas.microsoft.com/office/spreadsheetml/2010/11/ac" url="https://hrpeljekozinasi-my.sharepoint.com/personal/maja_korosec_hrpelje-kozina_si/Documents/Namizje/JAVNA NAROČILA/ŠOLSKI PREVOZI/03 Popravek št. 1/"/>
    </mc:Choice>
  </mc:AlternateContent>
  <xr:revisionPtr revIDLastSave="3" documentId="8_{8BA02EE4-F46A-4847-A52A-4205E5FA8EA2}" xr6:coauthVersionLast="47" xr6:coauthVersionMax="47" xr10:uidLastSave="{E00ACBD0-748D-472F-9DCC-C9026C4CD5C8}"/>
  <bookViews>
    <workbookView xWindow="-120" yWindow="-120" windowWidth="29040" windowHeight="15720" activeTab="4" xr2:uid="{00000000-000D-0000-FFFF-FFFF00000000}"/>
  </bookViews>
  <sheets>
    <sheet name="SKLOP 1" sheetId="1" r:id="rId1"/>
    <sheet name="SKLOP 2" sheetId="2" r:id="rId2"/>
    <sheet name="SKLOP 3" sheetId="3" r:id="rId3"/>
    <sheet name="SKLOP 4" sheetId="4" r:id="rId4"/>
    <sheet name="SKLOP 5" sheetId="5" r:id="rId5"/>
    <sheet name="SKLOP 6" sheetId="6" r:id="rId6"/>
    <sheet name="SKLOP 7" sheetId="7" r:id="rId7"/>
    <sheet name="SKLOP 8" sheetId="8" r:id="rId8"/>
    <sheet name="SKLOP 9" sheetId="9" r:id="rId9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4" i="9" l="1"/>
  <c r="C14" i="8"/>
  <c r="C14" i="7"/>
  <c r="C26" i="6"/>
  <c r="C15" i="6"/>
  <c r="C20" i="3"/>
  <c r="C14" i="5"/>
  <c r="C17" i="4"/>
  <c r="C27" i="4"/>
  <c r="C28" i="2"/>
  <c r="C15" i="2"/>
</calcChain>
</file>

<file path=xl/sharedStrings.xml><?xml version="1.0" encoding="utf-8"?>
<sst xmlns="http://schemas.openxmlformats.org/spreadsheetml/2006/main" count="169" uniqueCount="77">
  <si>
    <t>SKLOP 1</t>
  </si>
  <si>
    <t>PETRINJE</t>
  </si>
  <si>
    <t>BEKA</t>
  </si>
  <si>
    <t>OCIZLA 1</t>
  </si>
  <si>
    <t>OCIZLA 2</t>
  </si>
  <si>
    <t>KLANEC</t>
  </si>
  <si>
    <t>HRPELJE OŠ</t>
  </si>
  <si>
    <t>AVTOBUSNA POSTAJALIŠČA</t>
  </si>
  <si>
    <t>ŠT. OTROK</t>
  </si>
  <si>
    <t>SKUPAJ OTROK</t>
  </si>
  <si>
    <t>ODHODI URA</t>
  </si>
  <si>
    <t>PRIHODI URA</t>
  </si>
  <si>
    <t>-</t>
  </si>
  <si>
    <t>RODIK</t>
  </si>
  <si>
    <t>SKLOP 2</t>
  </si>
  <si>
    <t>RELACIJA 1.1 IN 1.3</t>
  </si>
  <si>
    <t>RELACIJA 1.2 IN 1.4</t>
  </si>
  <si>
    <t>NA RELACIJAH</t>
  </si>
  <si>
    <t>RELACIJA 2.1 IN 2.3</t>
  </si>
  <si>
    <t>RITOMEČE</t>
  </si>
  <si>
    <t>SKADANŠČINA</t>
  </si>
  <si>
    <t>HOTIČNA</t>
  </si>
  <si>
    <t>TUBLJE NOVO NASELJE</t>
  </si>
  <si>
    <t>RELACIJA 2.2 IN 2.4</t>
  </si>
  <si>
    <t>VRHPOLJE</t>
  </si>
  <si>
    <t>KRVAVI POTOK</t>
  </si>
  <si>
    <t>MIHELE</t>
  </si>
  <si>
    <t>NASIREC</t>
  </si>
  <si>
    <t xml:space="preserve">Opomba: </t>
  </si>
  <si>
    <t>Na relaciji je lahko vozilo max  22 sedežno zaradi prostorskih razmer.</t>
  </si>
  <si>
    <t>SKLOP 3</t>
  </si>
  <si>
    <t>RELACIJA 3.1 IN 3.2</t>
  </si>
  <si>
    <t>JAVORJE</t>
  </si>
  <si>
    <t>OBROV 1</t>
  </si>
  <si>
    <t>OBROV 2</t>
  </si>
  <si>
    <t>GRADIŠČE PRI MATERIJI (VAS)</t>
  </si>
  <si>
    <t>GRADIŠČE PRI MATERIJI (POSTAJA)</t>
  </si>
  <si>
    <t>MARKOVŠČINA (VAS)</t>
  </si>
  <si>
    <t>SLIVJE</t>
  </si>
  <si>
    <t>POVŽANE 1</t>
  </si>
  <si>
    <t>POVŽANE 2</t>
  </si>
  <si>
    <t>SKLOP 4</t>
  </si>
  <si>
    <t>RELACIJA 4.1 IN 4.4</t>
  </si>
  <si>
    <t>TATRE</t>
  </si>
  <si>
    <t>OREHEK PRI MATERIJI</t>
  </si>
  <si>
    <t>KOVČICE</t>
  </si>
  <si>
    <t>MRŠE</t>
  </si>
  <si>
    <t>ARTVIŽE</t>
  </si>
  <si>
    <t>GRADIŠICA</t>
  </si>
  <si>
    <t>PREŠNICA</t>
  </si>
  <si>
    <t>RELACIJA 4.2 IN 4.3</t>
  </si>
  <si>
    <t>SKLOP 5</t>
  </si>
  <si>
    <t>RELACIJA 5.1 IN 5.2</t>
  </si>
  <si>
    <t>GOLAC</t>
  </si>
  <si>
    <t>BREZOVICA</t>
  </si>
  <si>
    <t>ROŽICE</t>
  </si>
  <si>
    <t>SKLOP 6</t>
  </si>
  <si>
    <t>RELACIJA 6.1 IN 6.4</t>
  </si>
  <si>
    <t>VELIKE LOČE</t>
  </si>
  <si>
    <t>BAČ PRI MATERIJI</t>
  </si>
  <si>
    <t>MATERIJA</t>
  </si>
  <si>
    <t>SLOPE</t>
  </si>
  <si>
    <t>TUBLJE PRI HRPELJAH (VAS)</t>
  </si>
  <si>
    <t>RELACIJA 6.2 IN 6.3</t>
  </si>
  <si>
    <t>SKLOP 7</t>
  </si>
  <si>
    <t>RELACIJA 7.1 IN 7.2</t>
  </si>
  <si>
    <t>POSTOJNA (OŠ MV)</t>
  </si>
  <si>
    <t>SKLOP 8</t>
  </si>
  <si>
    <t>RELACIJA 8.1 IN 8.2</t>
  </si>
  <si>
    <t>KOZINA</t>
  </si>
  <si>
    <t>PORTOROŽ (CKSG)</t>
  </si>
  <si>
    <t>Ob petkih odhod iz Portoroža ob 13:00.</t>
  </si>
  <si>
    <t>SKLOP 9</t>
  </si>
  <si>
    <t>RELACIJA 9.1 IN 9.2</t>
  </si>
  <si>
    <t>CUEV ENOTA DIVAČA</t>
  </si>
  <si>
    <t>OŠ SEŽANA</t>
  </si>
  <si>
    <t>OŠ DUTOVLJE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</si>
</sst>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charset val="238"/>
      <scheme val="minor"/>
    </font>
    <font>
      <sz val="11"/>
      <color rgb="FFFF0000"/>
      <name val="Aptos Narrow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Border="1"/>
    <xf numFmtId="0" fontId="0" fillId="2" borderId="1" xfId="0" applyFill="1" applyBorder="1" applyAlignment="1">
      <alignment wrapText="1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20" fontId="0" fillId="0" borderId="1" xfId="0" applyNumberFormat="1" applyBorder="1"/>
    <xf numFmtId="20" fontId="0" fillId="0" borderId="3" xfId="0" applyNumberFormat="1" applyBorder="1"/>
    <xf numFmtId="0" fontId="0" fillId="0" borderId="5" xfId="0" applyBorder="1"/>
    <xf numFmtId="20" fontId="0" fillId="0" borderId="1" xfId="0" applyNumberFormat="1" applyBorder="1" applyAlignment="1">
      <alignment horizontal="right"/>
    </xf>
    <xf numFmtId="0" fontId="0" fillId="0" borderId="3" xfId="0" applyBorder="1"/>
    <xf numFmtId="0" fontId="0" fillId="0" borderId="4" xfId="0" applyBorder="1"/>
    <xf numFmtId="0" fontId="1" fillId="0" borderId="5" xfId="0" applyFont="1" applyBorder="1"/>
    <xf numFmtId="0" fontId="1" fillId="0" borderId="0" xfId="0" applyFont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D26"/>
  <sheetViews>
    <sheetView workbookViewId="0">
      <selection activeCell="B27" sqref="B27"/>
    </sheetView>
  </sheetViews>
  <sheetFormatPr defaultRowHeight="15" x14ac:dyDescent="0.25"/>
  <cols>
    <col min="2" max="2" width="14.140625" bestFit="1" customWidth="1"/>
    <col min="3" max="3" width="10.140625" bestFit="1" customWidth="1"/>
  </cols>
  <sheetData>
    <row r="3" spans="1:4" x14ac:dyDescent="0.25">
      <c r="A3" t="s">
        <v>0</v>
      </c>
    </row>
    <row r="5" spans="1:4" x14ac:dyDescent="0.25">
      <c r="A5" t="s">
        <v>15</v>
      </c>
    </row>
    <row r="7" spans="1:4" ht="36.75" customHeight="1" x14ac:dyDescent="0.25">
      <c r="A7" s="2" t="s">
        <v>10</v>
      </c>
      <c r="B7" s="2" t="s">
        <v>7</v>
      </c>
      <c r="C7" s="2" t="s">
        <v>8</v>
      </c>
      <c r="D7" s="2" t="s">
        <v>11</v>
      </c>
    </row>
    <row r="8" spans="1:4" x14ac:dyDescent="0.25">
      <c r="A8" s="6">
        <v>0.29722222222222222</v>
      </c>
      <c r="B8" s="5" t="s">
        <v>1</v>
      </c>
      <c r="C8" s="5">
        <v>4</v>
      </c>
      <c r="D8" s="6">
        <v>0.62569444444444444</v>
      </c>
    </row>
    <row r="9" spans="1:4" x14ac:dyDescent="0.25">
      <c r="A9" s="6">
        <v>0.30277777777777776</v>
      </c>
      <c r="B9" s="1" t="s">
        <v>2</v>
      </c>
      <c r="C9" s="4">
        <v>2</v>
      </c>
      <c r="D9" s="6">
        <v>0.62013888888888891</v>
      </c>
    </row>
    <row r="10" spans="1:4" x14ac:dyDescent="0.25">
      <c r="A10" s="6">
        <v>0.30555555555555558</v>
      </c>
      <c r="B10" s="3" t="s">
        <v>3</v>
      </c>
      <c r="C10" s="10">
        <v>17</v>
      </c>
      <c r="D10" s="6">
        <v>0.61736111111111114</v>
      </c>
    </row>
    <row r="11" spans="1:4" x14ac:dyDescent="0.25">
      <c r="A11" s="6">
        <v>0.30694444444444446</v>
      </c>
      <c r="B11" s="3" t="s">
        <v>4</v>
      </c>
      <c r="C11" s="11"/>
      <c r="D11" s="6">
        <v>0.61597222222222225</v>
      </c>
    </row>
    <row r="12" spans="1:4" x14ac:dyDescent="0.25">
      <c r="A12" s="6">
        <v>0.30902777777777779</v>
      </c>
      <c r="B12" s="1" t="s">
        <v>5</v>
      </c>
      <c r="C12" s="5">
        <v>13</v>
      </c>
      <c r="D12" s="6">
        <v>0.61388888888888893</v>
      </c>
    </row>
    <row r="13" spans="1:4" x14ac:dyDescent="0.25">
      <c r="A13" s="6">
        <v>0.31388888888888888</v>
      </c>
      <c r="B13" s="1" t="s">
        <v>6</v>
      </c>
      <c r="C13" s="1"/>
      <c r="D13" s="6">
        <v>0.60902777777777772</v>
      </c>
    </row>
    <row r="15" spans="1:4" x14ac:dyDescent="0.25">
      <c r="B15" t="s">
        <v>9</v>
      </c>
      <c r="C15">
        <v>36</v>
      </c>
    </row>
    <row r="16" spans="1:4" x14ac:dyDescent="0.25">
      <c r="B16" t="s">
        <v>17</v>
      </c>
    </row>
    <row r="18" spans="1:4" x14ac:dyDescent="0.25">
      <c r="A18" t="s">
        <v>16</v>
      </c>
    </row>
    <row r="20" spans="1:4" ht="30" x14ac:dyDescent="0.25">
      <c r="A20" s="2" t="s">
        <v>10</v>
      </c>
      <c r="B20" s="2" t="s">
        <v>7</v>
      </c>
      <c r="C20" s="2" t="s">
        <v>8</v>
      </c>
      <c r="D20" s="2" t="s">
        <v>11</v>
      </c>
    </row>
    <row r="21" spans="1:4" x14ac:dyDescent="0.25">
      <c r="A21" s="6">
        <v>0.31458333333333333</v>
      </c>
      <c r="B21" s="5" t="s">
        <v>6</v>
      </c>
      <c r="C21" s="5"/>
      <c r="D21" s="6">
        <v>0.60833333333333328</v>
      </c>
    </row>
    <row r="22" spans="1:4" x14ac:dyDescent="0.25">
      <c r="A22" s="7">
        <v>0.31944444444444442</v>
      </c>
      <c r="B22" s="4" t="s">
        <v>13</v>
      </c>
      <c r="C22" s="4">
        <v>26</v>
      </c>
      <c r="D22" s="7">
        <v>0.60347222222222219</v>
      </c>
    </row>
    <row r="23" spans="1:4" x14ac:dyDescent="0.25">
      <c r="A23" s="6">
        <v>0.32430555555555557</v>
      </c>
      <c r="B23" s="1" t="s">
        <v>6</v>
      </c>
      <c r="C23" s="1"/>
      <c r="D23" s="6">
        <v>0.59861111111111109</v>
      </c>
    </row>
    <row r="25" spans="1:4" x14ac:dyDescent="0.25">
      <c r="B25" t="s">
        <v>9</v>
      </c>
      <c r="C25">
        <v>26</v>
      </c>
    </row>
    <row r="26" spans="1:4" x14ac:dyDescent="0.25">
      <c r="B26" t="s">
        <v>17</v>
      </c>
    </row>
  </sheetData>
  <mergeCells count="1">
    <mergeCell ref="C10:C1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4:D32"/>
  <sheetViews>
    <sheetView workbookViewId="0">
      <selection sqref="A1:E30"/>
    </sheetView>
  </sheetViews>
  <sheetFormatPr defaultRowHeight="15" x14ac:dyDescent="0.25"/>
  <cols>
    <col min="2" max="2" width="24.28515625" customWidth="1"/>
  </cols>
  <sheetData>
    <row r="4" spans="1:4" x14ac:dyDescent="0.25">
      <c r="A4" t="s">
        <v>14</v>
      </c>
    </row>
    <row r="6" spans="1:4" x14ac:dyDescent="0.25">
      <c r="A6" t="s">
        <v>18</v>
      </c>
    </row>
    <row r="8" spans="1:4" ht="41.25" customHeight="1" x14ac:dyDescent="0.25">
      <c r="A8" s="2" t="s">
        <v>10</v>
      </c>
      <c r="B8" s="2" t="s">
        <v>7</v>
      </c>
      <c r="C8" s="2" t="s">
        <v>8</v>
      </c>
      <c r="D8" s="2" t="s">
        <v>11</v>
      </c>
    </row>
    <row r="9" spans="1:4" x14ac:dyDescent="0.25">
      <c r="A9" s="6">
        <v>0.29166666666666669</v>
      </c>
      <c r="B9" s="5" t="s">
        <v>19</v>
      </c>
      <c r="C9" s="5">
        <v>6</v>
      </c>
      <c r="D9" s="6">
        <v>0.63541666666666663</v>
      </c>
    </row>
    <row r="10" spans="1:4" x14ac:dyDescent="0.25">
      <c r="A10" s="6">
        <v>0.29930555555555555</v>
      </c>
      <c r="B10" s="1" t="s">
        <v>20</v>
      </c>
      <c r="C10" s="4">
        <v>6</v>
      </c>
      <c r="D10" s="6">
        <v>0.62777777777777777</v>
      </c>
    </row>
    <row r="11" spans="1:4" x14ac:dyDescent="0.25">
      <c r="A11" s="6">
        <v>0.30555555555555558</v>
      </c>
      <c r="B11" s="3" t="s">
        <v>21</v>
      </c>
      <c r="C11" s="1">
        <v>3</v>
      </c>
      <c r="D11" s="6">
        <v>0.62152777777777779</v>
      </c>
    </row>
    <row r="12" spans="1:4" x14ac:dyDescent="0.25">
      <c r="A12" s="6">
        <v>0.3125</v>
      </c>
      <c r="B12" s="1" t="s">
        <v>22</v>
      </c>
      <c r="C12" s="5">
        <v>5</v>
      </c>
      <c r="D12" s="6">
        <v>0.61458333333333337</v>
      </c>
    </row>
    <row r="13" spans="1:4" x14ac:dyDescent="0.25">
      <c r="A13" s="6">
        <v>0.31527777777777777</v>
      </c>
      <c r="B13" s="1" t="s">
        <v>6</v>
      </c>
      <c r="C13" s="1"/>
      <c r="D13" s="6">
        <v>0.6118055555555556</v>
      </c>
    </row>
    <row r="15" spans="1:4" x14ac:dyDescent="0.25">
      <c r="B15" t="s">
        <v>9</v>
      </c>
      <c r="C15">
        <f>SUM(C9:C14)</f>
        <v>20</v>
      </c>
    </row>
    <row r="16" spans="1:4" x14ac:dyDescent="0.25">
      <c r="B16" t="s">
        <v>17</v>
      </c>
    </row>
    <row r="18" spans="1:4" x14ac:dyDescent="0.25">
      <c r="A18" t="s">
        <v>23</v>
      </c>
    </row>
    <row r="20" spans="1:4" ht="30" x14ac:dyDescent="0.25">
      <c r="A20" s="2" t="s">
        <v>10</v>
      </c>
      <c r="B20" s="2" t="s">
        <v>7</v>
      </c>
      <c r="C20" s="2" t="s">
        <v>8</v>
      </c>
      <c r="D20" s="2" t="s">
        <v>11</v>
      </c>
    </row>
    <row r="21" spans="1:4" x14ac:dyDescent="0.25">
      <c r="A21" s="6">
        <v>0.31597222222222221</v>
      </c>
      <c r="B21" s="5" t="s">
        <v>6</v>
      </c>
      <c r="C21" s="5"/>
      <c r="D21" s="6">
        <v>0.61111111111111116</v>
      </c>
    </row>
    <row r="22" spans="1:4" x14ac:dyDescent="0.25">
      <c r="A22" s="7">
        <v>0.32083333333333336</v>
      </c>
      <c r="B22" s="1" t="s">
        <v>24</v>
      </c>
      <c r="C22" s="1">
        <v>5</v>
      </c>
      <c r="D22" s="7">
        <v>0.60624999999999996</v>
      </c>
    </row>
    <row r="23" spans="1:4" x14ac:dyDescent="0.25">
      <c r="A23" s="7">
        <v>0.32291666666666669</v>
      </c>
      <c r="B23" s="1" t="s">
        <v>25</v>
      </c>
      <c r="C23" s="1">
        <v>6</v>
      </c>
      <c r="D23" s="7">
        <v>0.60416666666666663</v>
      </c>
    </row>
    <row r="24" spans="1:4" x14ac:dyDescent="0.25">
      <c r="A24" s="7">
        <v>0.32361111111111113</v>
      </c>
      <c r="B24" s="1" t="s">
        <v>26</v>
      </c>
      <c r="C24" s="1">
        <v>2</v>
      </c>
      <c r="D24" s="7">
        <v>0.60347222222222219</v>
      </c>
    </row>
    <row r="25" spans="1:4" x14ac:dyDescent="0.25">
      <c r="A25" s="7">
        <v>0.32500000000000001</v>
      </c>
      <c r="B25" s="4" t="s">
        <v>27</v>
      </c>
      <c r="C25" s="4">
        <v>7</v>
      </c>
      <c r="D25" s="7">
        <v>0.6020833333333333</v>
      </c>
    </row>
    <row r="26" spans="1:4" x14ac:dyDescent="0.25">
      <c r="A26" s="6">
        <v>0.32430555555555557</v>
      </c>
      <c r="B26" s="1" t="s">
        <v>6</v>
      </c>
      <c r="C26" s="1"/>
      <c r="D26" s="6">
        <v>0.59861111111111109</v>
      </c>
    </row>
    <row r="28" spans="1:4" x14ac:dyDescent="0.25">
      <c r="B28" t="s">
        <v>9</v>
      </c>
      <c r="C28">
        <f>SUM(C22:C27)</f>
        <v>20</v>
      </c>
    </row>
    <row r="29" spans="1:4" x14ac:dyDescent="0.25">
      <c r="B29" t="s">
        <v>17</v>
      </c>
    </row>
    <row r="31" spans="1:4" x14ac:dyDescent="0.25">
      <c r="A31" t="s">
        <v>28</v>
      </c>
    </row>
    <row r="32" spans="1:4" x14ac:dyDescent="0.25">
      <c r="A32" t="s">
        <v>29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5:D21"/>
  <sheetViews>
    <sheetView workbookViewId="0">
      <selection activeCell="B26" sqref="B26"/>
    </sheetView>
  </sheetViews>
  <sheetFormatPr defaultRowHeight="15" x14ac:dyDescent="0.25"/>
  <cols>
    <col min="2" max="2" width="31.140625" bestFit="1" customWidth="1"/>
  </cols>
  <sheetData>
    <row r="5" spans="1:4" x14ac:dyDescent="0.25">
      <c r="A5" t="s">
        <v>30</v>
      </c>
    </row>
    <row r="7" spans="1:4" x14ac:dyDescent="0.25">
      <c r="A7" t="s">
        <v>31</v>
      </c>
    </row>
    <row r="9" spans="1:4" ht="30" x14ac:dyDescent="0.25">
      <c r="A9" s="2" t="s">
        <v>10</v>
      </c>
      <c r="B9" s="2" t="s">
        <v>7</v>
      </c>
      <c r="C9" s="2" t="s">
        <v>8</v>
      </c>
      <c r="D9" s="2" t="s">
        <v>11</v>
      </c>
    </row>
    <row r="10" spans="1:4" x14ac:dyDescent="0.25">
      <c r="A10" s="6">
        <v>0.30208333333333331</v>
      </c>
      <c r="B10" s="5" t="s">
        <v>32</v>
      </c>
      <c r="C10" s="5">
        <v>13</v>
      </c>
      <c r="D10" s="6">
        <v>0.62152777777777779</v>
      </c>
    </row>
    <row r="11" spans="1:4" x14ac:dyDescent="0.25">
      <c r="A11" s="6">
        <v>0.30416666666666664</v>
      </c>
      <c r="B11" s="5" t="s">
        <v>33</v>
      </c>
      <c r="C11" s="10">
        <v>15</v>
      </c>
      <c r="D11" s="6">
        <v>0.61944444444444446</v>
      </c>
    </row>
    <row r="12" spans="1:4" x14ac:dyDescent="0.25">
      <c r="A12" s="6">
        <v>0.30486111111111114</v>
      </c>
      <c r="B12" s="5" t="s">
        <v>34</v>
      </c>
      <c r="C12" s="11"/>
      <c r="D12" s="6">
        <v>0.61875000000000002</v>
      </c>
    </row>
    <row r="13" spans="1:4" x14ac:dyDescent="0.25">
      <c r="A13" s="9" t="s">
        <v>12</v>
      </c>
      <c r="B13" s="5" t="s">
        <v>35</v>
      </c>
      <c r="C13" s="1"/>
      <c r="D13" s="6">
        <v>0.61597222222222225</v>
      </c>
    </row>
    <row r="14" spans="1:4" x14ac:dyDescent="0.25">
      <c r="A14" s="6">
        <v>0.30763888888888891</v>
      </c>
      <c r="B14" s="5" t="s">
        <v>36</v>
      </c>
      <c r="C14" s="1">
        <v>11</v>
      </c>
      <c r="D14" s="9" t="s">
        <v>12</v>
      </c>
    </row>
    <row r="15" spans="1:4" x14ac:dyDescent="0.25">
      <c r="A15" s="6">
        <v>0.31180555555555556</v>
      </c>
      <c r="B15" s="1" t="s">
        <v>38</v>
      </c>
      <c r="C15" s="4">
        <v>7</v>
      </c>
      <c r="D15" s="6">
        <v>0.6118055555555556</v>
      </c>
    </row>
    <row r="16" spans="1:4" x14ac:dyDescent="0.25">
      <c r="A16" s="6">
        <v>0.31597222222222221</v>
      </c>
      <c r="B16" s="3" t="s">
        <v>39</v>
      </c>
      <c r="C16" s="10">
        <v>8</v>
      </c>
      <c r="D16" s="6">
        <v>0.60763888888888884</v>
      </c>
    </row>
    <row r="17" spans="1:4" x14ac:dyDescent="0.25">
      <c r="A17" s="6">
        <v>0.31666666666666665</v>
      </c>
      <c r="B17" s="1" t="s">
        <v>40</v>
      </c>
      <c r="C17" s="11"/>
      <c r="D17" s="6">
        <v>0.6069444444444444</v>
      </c>
    </row>
    <row r="18" spans="1:4" x14ac:dyDescent="0.25">
      <c r="A18" s="6">
        <v>0.32291666666666669</v>
      </c>
      <c r="B18" s="1" t="s">
        <v>6</v>
      </c>
      <c r="C18" s="1"/>
      <c r="D18" s="6">
        <v>0.60069444444444442</v>
      </c>
    </row>
    <row r="20" spans="1:4" x14ac:dyDescent="0.25">
      <c r="B20" t="s">
        <v>9</v>
      </c>
      <c r="C20">
        <f>SUM(C10:C19)</f>
        <v>54</v>
      </c>
    </row>
    <row r="21" spans="1:4" x14ac:dyDescent="0.25">
      <c r="B21" t="s">
        <v>17</v>
      </c>
    </row>
  </sheetData>
  <mergeCells count="2">
    <mergeCell ref="C11:C12"/>
    <mergeCell ref="C16:C17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4:D28"/>
  <sheetViews>
    <sheetView workbookViewId="0">
      <selection sqref="A1:D28"/>
    </sheetView>
  </sheetViews>
  <sheetFormatPr defaultRowHeight="15" x14ac:dyDescent="0.25"/>
  <cols>
    <col min="2" max="2" width="20.7109375" bestFit="1" customWidth="1"/>
  </cols>
  <sheetData>
    <row r="4" spans="1:4" x14ac:dyDescent="0.25">
      <c r="A4" t="s">
        <v>41</v>
      </c>
    </row>
    <row r="6" spans="1:4" x14ac:dyDescent="0.25">
      <c r="A6" t="s">
        <v>42</v>
      </c>
    </row>
    <row r="8" spans="1:4" ht="30" x14ac:dyDescent="0.25">
      <c r="A8" s="2" t="s">
        <v>10</v>
      </c>
      <c r="B8" s="2" t="s">
        <v>7</v>
      </c>
      <c r="C8" s="2" t="s">
        <v>8</v>
      </c>
      <c r="D8" s="2" t="s">
        <v>11</v>
      </c>
    </row>
    <row r="9" spans="1:4" x14ac:dyDescent="0.25">
      <c r="A9" s="6">
        <v>0.28819444444444442</v>
      </c>
      <c r="B9" s="5" t="s">
        <v>43</v>
      </c>
      <c r="C9" s="5">
        <v>5</v>
      </c>
      <c r="D9" s="6">
        <v>0.63263888888888886</v>
      </c>
    </row>
    <row r="10" spans="1:4" x14ac:dyDescent="0.25">
      <c r="A10" s="6">
        <v>0.29236111111111113</v>
      </c>
      <c r="B10" s="5" t="s">
        <v>44</v>
      </c>
      <c r="C10" s="1">
        <v>1</v>
      </c>
      <c r="D10" s="6">
        <v>0.62847222222222221</v>
      </c>
    </row>
    <row r="11" spans="1:4" x14ac:dyDescent="0.25">
      <c r="A11" s="6">
        <v>0.29375000000000001</v>
      </c>
      <c r="B11" s="5" t="s">
        <v>45</v>
      </c>
      <c r="C11" s="8">
        <v>8</v>
      </c>
      <c r="D11" s="6">
        <v>0.62708333333333333</v>
      </c>
    </row>
    <row r="12" spans="1:4" x14ac:dyDescent="0.25">
      <c r="A12" s="6">
        <v>0.29722222222222222</v>
      </c>
      <c r="B12" s="1" t="s">
        <v>46</v>
      </c>
      <c r="C12" s="4">
        <v>3</v>
      </c>
      <c r="D12" s="6">
        <v>0.62361111111111112</v>
      </c>
    </row>
    <row r="13" spans="1:4" x14ac:dyDescent="0.25">
      <c r="A13" s="6">
        <v>0.30069444444444443</v>
      </c>
      <c r="B13" s="3" t="s">
        <v>47</v>
      </c>
      <c r="C13" s="1">
        <v>4</v>
      </c>
      <c r="D13" s="6">
        <v>0.62013888888888891</v>
      </c>
    </row>
    <row r="14" spans="1:4" x14ac:dyDescent="0.25">
      <c r="A14" s="6">
        <v>0.3034722222222222</v>
      </c>
      <c r="B14" s="1" t="s">
        <v>48</v>
      </c>
      <c r="C14" s="5">
        <v>5</v>
      </c>
      <c r="D14" s="6">
        <v>0.61736111111111114</v>
      </c>
    </row>
    <row r="15" spans="1:4" x14ac:dyDescent="0.25">
      <c r="A15" s="6">
        <v>0.31180555555555556</v>
      </c>
      <c r="B15" s="1" t="s">
        <v>6</v>
      </c>
      <c r="C15" s="1"/>
      <c r="D15" s="6">
        <v>0.60902777777777772</v>
      </c>
    </row>
    <row r="17" spans="1:4" x14ac:dyDescent="0.25">
      <c r="B17" t="s">
        <v>9</v>
      </c>
      <c r="C17">
        <f>SUM(C9:C16)</f>
        <v>26</v>
      </c>
    </row>
    <row r="18" spans="1:4" x14ac:dyDescent="0.25">
      <c r="B18" t="s">
        <v>17</v>
      </c>
    </row>
    <row r="20" spans="1:4" x14ac:dyDescent="0.25">
      <c r="A20" t="s">
        <v>50</v>
      </c>
    </row>
    <row r="22" spans="1:4" ht="30" x14ac:dyDescent="0.25">
      <c r="A22" s="2" t="s">
        <v>10</v>
      </c>
      <c r="B22" s="2" t="s">
        <v>7</v>
      </c>
      <c r="C22" s="2" t="s">
        <v>8</v>
      </c>
      <c r="D22" s="2" t="s">
        <v>11</v>
      </c>
    </row>
    <row r="23" spans="1:4" x14ac:dyDescent="0.25">
      <c r="A23" s="6">
        <v>0.3125</v>
      </c>
      <c r="B23" s="5" t="s">
        <v>6</v>
      </c>
      <c r="C23" s="5"/>
      <c r="D23" s="6">
        <v>0.60833333333333328</v>
      </c>
    </row>
    <row r="24" spans="1:4" x14ac:dyDescent="0.25">
      <c r="A24" s="7">
        <v>0.31944444444444442</v>
      </c>
      <c r="B24" s="1" t="s">
        <v>49</v>
      </c>
      <c r="C24" s="1">
        <v>19</v>
      </c>
      <c r="D24" s="7">
        <v>0.60138888888888886</v>
      </c>
    </row>
    <row r="25" spans="1:4" x14ac:dyDescent="0.25">
      <c r="A25" s="6">
        <v>0.3263888888888889</v>
      </c>
      <c r="B25" s="1" t="s">
        <v>6</v>
      </c>
      <c r="C25" s="1"/>
      <c r="D25" s="6">
        <v>0.59444444444444444</v>
      </c>
    </row>
    <row r="27" spans="1:4" x14ac:dyDescent="0.25">
      <c r="B27" t="s">
        <v>9</v>
      </c>
      <c r="C27">
        <f>SUM(C24:C26)</f>
        <v>19</v>
      </c>
    </row>
    <row r="28" spans="1:4" x14ac:dyDescent="0.25">
      <c r="B28" t="s">
        <v>17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4:D15"/>
  <sheetViews>
    <sheetView tabSelected="1" workbookViewId="0">
      <selection activeCell="C14" sqref="C14"/>
    </sheetView>
  </sheetViews>
  <sheetFormatPr defaultRowHeight="15" x14ac:dyDescent="0.25"/>
  <cols>
    <col min="2" max="2" width="19.7109375" bestFit="1" customWidth="1"/>
  </cols>
  <sheetData>
    <row r="4" spans="1:4" x14ac:dyDescent="0.25">
      <c r="A4" t="s">
        <v>51</v>
      </c>
    </row>
    <row r="6" spans="1:4" x14ac:dyDescent="0.25">
      <c r="A6" t="s">
        <v>52</v>
      </c>
    </row>
    <row r="8" spans="1:4" ht="30" x14ac:dyDescent="0.25">
      <c r="A8" s="2" t="s">
        <v>10</v>
      </c>
      <c r="B8" s="2" t="s">
        <v>7</v>
      </c>
      <c r="C8" s="2" t="s">
        <v>8</v>
      </c>
      <c r="D8" s="2" t="s">
        <v>11</v>
      </c>
    </row>
    <row r="9" spans="1:4" x14ac:dyDescent="0.25">
      <c r="A9" s="6">
        <v>0.30208333333333331</v>
      </c>
      <c r="B9" s="5" t="s">
        <v>53</v>
      </c>
      <c r="C9" s="5">
        <v>5</v>
      </c>
      <c r="D9" s="6">
        <v>0.62083333333333335</v>
      </c>
    </row>
    <row r="10" spans="1:4" x14ac:dyDescent="0.25">
      <c r="A10" s="6">
        <v>0.31874999999999998</v>
      </c>
      <c r="B10" s="5" t="s">
        <v>54</v>
      </c>
      <c r="C10" s="1">
        <v>5</v>
      </c>
      <c r="D10" s="6">
        <v>0.60416666666666663</v>
      </c>
    </row>
    <row r="11" spans="1:4" x14ac:dyDescent="0.25">
      <c r="A11" s="6">
        <v>0.3215277777777778</v>
      </c>
      <c r="B11" s="5" t="s">
        <v>55</v>
      </c>
      <c r="C11" s="12">
        <v>9</v>
      </c>
      <c r="D11" s="6">
        <v>0.60138888888888886</v>
      </c>
    </row>
    <row r="12" spans="1:4" x14ac:dyDescent="0.25">
      <c r="A12" s="6">
        <v>0.32569444444444445</v>
      </c>
      <c r="B12" s="1" t="s">
        <v>6</v>
      </c>
      <c r="C12" s="1"/>
      <c r="D12" s="6">
        <v>0.59722222222222221</v>
      </c>
    </row>
    <row r="14" spans="1:4" x14ac:dyDescent="0.25">
      <c r="B14" t="s">
        <v>9</v>
      </c>
      <c r="C14" s="13">
        <f>SUM(C9:C13)</f>
        <v>19</v>
      </c>
    </row>
    <row r="15" spans="1:4" x14ac:dyDescent="0.25">
      <c r="B15" t="s">
        <v>17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4:D27"/>
  <sheetViews>
    <sheetView workbookViewId="0">
      <selection sqref="A1:D16"/>
    </sheetView>
  </sheetViews>
  <sheetFormatPr defaultRowHeight="15" x14ac:dyDescent="0.25"/>
  <cols>
    <col min="2" max="2" width="24.85546875" bestFit="1" customWidth="1"/>
  </cols>
  <sheetData>
    <row r="4" spans="1:4" x14ac:dyDescent="0.25">
      <c r="A4" t="s">
        <v>56</v>
      </c>
    </row>
    <row r="6" spans="1:4" x14ac:dyDescent="0.25">
      <c r="A6" t="s">
        <v>57</v>
      </c>
    </row>
    <row r="8" spans="1:4" ht="30" x14ac:dyDescent="0.25">
      <c r="A8" s="2" t="s">
        <v>10</v>
      </c>
      <c r="B8" s="2" t="s">
        <v>7</v>
      </c>
      <c r="C8" s="2" t="s">
        <v>8</v>
      </c>
      <c r="D8" s="2" t="s">
        <v>11</v>
      </c>
    </row>
    <row r="9" spans="1:4" x14ac:dyDescent="0.25">
      <c r="A9" s="6">
        <v>0.2986111111111111</v>
      </c>
      <c r="B9" s="5" t="s">
        <v>58</v>
      </c>
      <c r="C9" s="5">
        <v>3</v>
      </c>
      <c r="D9" s="6">
        <v>0.62083333333333335</v>
      </c>
    </row>
    <row r="10" spans="1:4" x14ac:dyDescent="0.25">
      <c r="A10" s="6">
        <v>0.30138888888888887</v>
      </c>
      <c r="B10" s="5" t="s">
        <v>37</v>
      </c>
      <c r="C10" s="1">
        <v>6</v>
      </c>
      <c r="D10" s="6">
        <v>0.61805555555555558</v>
      </c>
    </row>
    <row r="11" spans="1:4" x14ac:dyDescent="0.25">
      <c r="A11" s="6">
        <v>0.30416666666666664</v>
      </c>
      <c r="B11" s="5" t="s">
        <v>59</v>
      </c>
      <c r="C11" s="8">
        <v>10</v>
      </c>
      <c r="D11" s="6">
        <v>0.61527777777777781</v>
      </c>
    </row>
    <row r="12" spans="1:4" x14ac:dyDescent="0.25">
      <c r="A12" s="6">
        <v>0.30555555555555558</v>
      </c>
      <c r="B12" s="1" t="s">
        <v>60</v>
      </c>
      <c r="C12" s="4">
        <v>2</v>
      </c>
      <c r="D12" s="6">
        <v>0.61388888888888893</v>
      </c>
    </row>
    <row r="13" spans="1:4" x14ac:dyDescent="0.25">
      <c r="A13" s="6">
        <v>0.31180555555555556</v>
      </c>
      <c r="B13" s="1" t="s">
        <v>6</v>
      </c>
      <c r="C13" s="1"/>
      <c r="D13" s="6">
        <v>0.60902777777777772</v>
      </c>
    </row>
    <row r="15" spans="1:4" x14ac:dyDescent="0.25">
      <c r="B15" t="s">
        <v>9</v>
      </c>
      <c r="C15">
        <f>SUM(C9:C14)</f>
        <v>21</v>
      </c>
    </row>
    <row r="16" spans="1:4" x14ac:dyDescent="0.25">
      <c r="B16" t="s">
        <v>17</v>
      </c>
    </row>
    <row r="18" spans="1:4" x14ac:dyDescent="0.25">
      <c r="A18" t="s">
        <v>63</v>
      </c>
    </row>
    <row r="20" spans="1:4" ht="30" x14ac:dyDescent="0.25">
      <c r="A20" s="2" t="s">
        <v>10</v>
      </c>
      <c r="B20" s="2" t="s">
        <v>7</v>
      </c>
      <c r="C20" s="2" t="s">
        <v>8</v>
      </c>
      <c r="D20" s="2" t="s">
        <v>11</v>
      </c>
    </row>
    <row r="21" spans="1:4" x14ac:dyDescent="0.25">
      <c r="A21" s="6">
        <v>0.31111111111111112</v>
      </c>
      <c r="B21" s="5" t="s">
        <v>6</v>
      </c>
      <c r="C21" s="5"/>
      <c r="D21" s="6">
        <v>0.60902777777777772</v>
      </c>
    </row>
    <row r="22" spans="1:4" x14ac:dyDescent="0.25">
      <c r="A22" s="7">
        <v>0.31597222222222221</v>
      </c>
      <c r="B22" s="5" t="s">
        <v>61</v>
      </c>
      <c r="C22" s="5">
        <v>3</v>
      </c>
      <c r="D22" s="7">
        <v>0.60416666666666663</v>
      </c>
    </row>
    <row r="23" spans="1:4" x14ac:dyDescent="0.25">
      <c r="A23" s="7">
        <v>0.31944444444444442</v>
      </c>
      <c r="B23" s="1" t="s">
        <v>62</v>
      </c>
      <c r="C23" s="1">
        <v>15</v>
      </c>
      <c r="D23" s="7">
        <v>0.60069444444444442</v>
      </c>
    </row>
    <row r="24" spans="1:4" x14ac:dyDescent="0.25">
      <c r="A24" s="6">
        <v>0.3263888888888889</v>
      </c>
      <c r="B24" s="1" t="s">
        <v>6</v>
      </c>
      <c r="C24" s="1"/>
      <c r="D24" s="6">
        <v>0.59444444444444444</v>
      </c>
    </row>
    <row r="26" spans="1:4" x14ac:dyDescent="0.25">
      <c r="B26" t="s">
        <v>9</v>
      </c>
      <c r="C26">
        <f>SUM(C21:C25)</f>
        <v>18</v>
      </c>
    </row>
    <row r="27" spans="1:4" x14ac:dyDescent="0.25">
      <c r="B27" t="s">
        <v>17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4:D15"/>
  <sheetViews>
    <sheetView workbookViewId="0">
      <selection sqref="A1:E15"/>
    </sheetView>
  </sheetViews>
  <sheetFormatPr defaultRowHeight="15" x14ac:dyDescent="0.25"/>
  <cols>
    <col min="2" max="2" width="19.28515625" bestFit="1" customWidth="1"/>
  </cols>
  <sheetData>
    <row r="4" spans="1:4" x14ac:dyDescent="0.25">
      <c r="A4" t="s">
        <v>64</v>
      </c>
    </row>
    <row r="6" spans="1:4" x14ac:dyDescent="0.25">
      <c r="A6" t="s">
        <v>65</v>
      </c>
    </row>
    <row r="8" spans="1:4" ht="30" x14ac:dyDescent="0.25">
      <c r="A8" s="2" t="s">
        <v>10</v>
      </c>
      <c r="B8" s="2" t="s">
        <v>7</v>
      </c>
      <c r="C8" s="2" t="s">
        <v>8</v>
      </c>
      <c r="D8" s="2" t="s">
        <v>11</v>
      </c>
    </row>
    <row r="9" spans="1:4" x14ac:dyDescent="0.25">
      <c r="A9" s="6">
        <v>0.28472222222222221</v>
      </c>
      <c r="B9" s="5" t="s">
        <v>47</v>
      </c>
      <c r="C9" s="5">
        <v>2</v>
      </c>
      <c r="D9" s="6">
        <v>0.62152777777777779</v>
      </c>
    </row>
    <row r="10" spans="1:4" x14ac:dyDescent="0.25">
      <c r="A10" s="6">
        <v>0.29166666666666669</v>
      </c>
      <c r="B10" s="5" t="s">
        <v>59</v>
      </c>
      <c r="C10" s="1">
        <v>1</v>
      </c>
      <c r="D10" s="6">
        <v>0.61458333333333337</v>
      </c>
    </row>
    <row r="11" spans="1:4" x14ac:dyDescent="0.25">
      <c r="A11" s="6">
        <v>0.30555555555555558</v>
      </c>
      <c r="B11" s="5" t="s">
        <v>13</v>
      </c>
      <c r="C11" s="8">
        <v>1</v>
      </c>
      <c r="D11" s="6">
        <v>0.60069444444444442</v>
      </c>
    </row>
    <row r="12" spans="1:4" x14ac:dyDescent="0.25">
      <c r="A12" s="6">
        <v>0.32291666666666669</v>
      </c>
      <c r="B12" s="1" t="s">
        <v>66</v>
      </c>
      <c r="C12" s="1"/>
      <c r="D12" s="6">
        <v>0.57986111111111116</v>
      </c>
    </row>
    <row r="14" spans="1:4" x14ac:dyDescent="0.25">
      <c r="B14" t="s">
        <v>9</v>
      </c>
      <c r="C14">
        <f>SUM(C9:C13)</f>
        <v>4</v>
      </c>
    </row>
    <row r="15" spans="1:4" x14ac:dyDescent="0.25">
      <c r="B15" t="s">
        <v>17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4:D17"/>
  <sheetViews>
    <sheetView workbookViewId="0">
      <selection sqref="A1:D19"/>
    </sheetView>
  </sheetViews>
  <sheetFormatPr defaultRowHeight="15" x14ac:dyDescent="0.25"/>
  <cols>
    <col min="2" max="2" width="18" bestFit="1" customWidth="1"/>
  </cols>
  <sheetData>
    <row r="4" spans="1:4" x14ac:dyDescent="0.25">
      <c r="A4" t="s">
        <v>67</v>
      </c>
    </row>
    <row r="6" spans="1:4" x14ac:dyDescent="0.25">
      <c r="A6" t="s">
        <v>68</v>
      </c>
    </row>
    <row r="8" spans="1:4" ht="30" x14ac:dyDescent="0.25">
      <c r="A8" s="2" t="s">
        <v>10</v>
      </c>
      <c r="B8" s="2" t="s">
        <v>7</v>
      </c>
      <c r="C8" s="2" t="s">
        <v>8</v>
      </c>
      <c r="D8" s="2" t="s">
        <v>11</v>
      </c>
    </row>
    <row r="9" spans="1:4" x14ac:dyDescent="0.25">
      <c r="A9" s="6">
        <v>0.29166666666666669</v>
      </c>
      <c r="B9" s="5" t="s">
        <v>21</v>
      </c>
      <c r="C9" s="5">
        <v>1</v>
      </c>
      <c r="D9" s="6">
        <v>0.66319444444444442</v>
      </c>
    </row>
    <row r="10" spans="1:4" x14ac:dyDescent="0.25">
      <c r="A10" s="6">
        <v>0.30208333333333331</v>
      </c>
      <c r="B10" s="5" t="s">
        <v>69</v>
      </c>
      <c r="C10" s="1">
        <v>1</v>
      </c>
      <c r="D10" s="6">
        <v>0.64930555555555558</v>
      </c>
    </row>
    <row r="11" spans="1:4" x14ac:dyDescent="0.25">
      <c r="A11" s="6">
        <v>0.30555555555555558</v>
      </c>
      <c r="B11" s="5" t="s">
        <v>13</v>
      </c>
      <c r="C11" s="8">
        <v>1</v>
      </c>
      <c r="D11" s="6">
        <v>0.64583333333333337</v>
      </c>
    </row>
    <row r="12" spans="1:4" x14ac:dyDescent="0.25">
      <c r="A12" s="6">
        <v>0.3263888888888889</v>
      </c>
      <c r="B12" s="1" t="s">
        <v>70</v>
      </c>
      <c r="C12" s="1"/>
      <c r="D12" s="6">
        <v>0.625</v>
      </c>
    </row>
    <row r="14" spans="1:4" x14ac:dyDescent="0.25">
      <c r="B14" t="s">
        <v>9</v>
      </c>
      <c r="C14">
        <f>SUM(C9:C13)</f>
        <v>3</v>
      </c>
    </row>
    <row r="15" spans="1:4" x14ac:dyDescent="0.25">
      <c r="B15" t="s">
        <v>17</v>
      </c>
    </row>
    <row r="17" spans="1:1" x14ac:dyDescent="0.25">
      <c r="A17" t="s">
        <v>71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4:D15"/>
  <sheetViews>
    <sheetView workbookViewId="0">
      <selection activeCell="G22" sqref="G22"/>
    </sheetView>
  </sheetViews>
  <sheetFormatPr defaultRowHeight="15" x14ac:dyDescent="0.25"/>
  <cols>
    <col min="2" max="2" width="19.140625" bestFit="1" customWidth="1"/>
  </cols>
  <sheetData>
    <row r="4" spans="1:4" x14ac:dyDescent="0.25">
      <c r="A4" t="s">
        <v>72</v>
      </c>
    </row>
    <row r="6" spans="1:4" x14ac:dyDescent="0.25">
      <c r="A6" t="s">
        <v>73</v>
      </c>
    </row>
    <row r="8" spans="1:4" ht="30" x14ac:dyDescent="0.25">
      <c r="A8" s="2" t="s">
        <v>10</v>
      </c>
      <c r="B8" s="2" t="s">
        <v>7</v>
      </c>
      <c r="C8" s="2" t="s">
        <v>8</v>
      </c>
      <c r="D8" s="2" t="s">
        <v>11</v>
      </c>
    </row>
    <row r="9" spans="1:4" x14ac:dyDescent="0.25">
      <c r="A9" s="6">
        <v>0.29166666666666669</v>
      </c>
      <c r="B9" s="5" t="s">
        <v>13</v>
      </c>
      <c r="C9" s="5">
        <v>3</v>
      </c>
      <c r="D9" s="6">
        <v>0.59375</v>
      </c>
    </row>
    <row r="10" spans="1:4" x14ac:dyDescent="0.25">
      <c r="A10" s="6">
        <v>0.29722222222222222</v>
      </c>
      <c r="B10" s="5" t="s">
        <v>74</v>
      </c>
      <c r="C10" s="1"/>
      <c r="D10" s="6">
        <v>0.58819444444444446</v>
      </c>
    </row>
    <row r="11" spans="1:4" x14ac:dyDescent="0.25">
      <c r="A11" s="6">
        <v>0.30902777777777779</v>
      </c>
      <c r="B11" s="5" t="s">
        <v>75</v>
      </c>
      <c r="C11" s="8"/>
      <c r="D11" s="6">
        <v>0.57638888888888884</v>
      </c>
    </row>
    <row r="12" spans="1:4" x14ac:dyDescent="0.25">
      <c r="A12" s="6">
        <v>0.31944444444444442</v>
      </c>
      <c r="B12" s="1" t="s">
        <v>76</v>
      </c>
      <c r="C12" s="1"/>
      <c r="D12" s="6">
        <v>0.56597222222222221</v>
      </c>
    </row>
    <row r="14" spans="1:4" x14ac:dyDescent="0.25">
      <c r="B14" t="s">
        <v>9</v>
      </c>
      <c r="C14">
        <f>SUM(C9:C13)</f>
        <v>3</v>
      </c>
    </row>
    <row r="15" spans="1:4" x14ac:dyDescent="0.25">
      <c r="B15" t="s">
        <v>17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EB2D5E62DB84E040AF5CB203A806C706" ma:contentTypeVersion="13" ma:contentTypeDescription="Ustvari nov dokument." ma:contentTypeScope="" ma:versionID="1d62c6a8f5994b14802c96596da34a14">
  <xsd:schema xmlns:xsd="http://www.w3.org/2001/XMLSchema" xmlns:xs="http://www.w3.org/2001/XMLSchema" xmlns:p="http://schemas.microsoft.com/office/2006/metadata/properties" xmlns:ns3="95780442-1318-4f12-92f1-7b8b49428681" targetNamespace="http://schemas.microsoft.com/office/2006/metadata/properties" ma:root="true" ma:fieldsID="b88d2ea55d928c56f4c6efe8566d60a5" ns3:_="">
    <xsd:import namespace="95780442-1318-4f12-92f1-7b8b49428681"/>
    <xsd:element name="properties">
      <xsd:complexType>
        <xsd:sequence>
          <xsd:element name="documentManagement">
            <xsd:complexType>
              <xsd:all>
                <xsd:element ref="ns3:MediaServiceDateTaken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System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_activity" minOccurs="0"/>
                <xsd:element ref="ns3:MediaLengthInSeconds" minOccurs="0"/>
                <xsd:element ref="ns3:MediaServiceBillingMetadata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780442-1318-4f12-92f1-7b8b49428681" elementFormDefault="qualified">
    <xsd:import namespace="http://schemas.microsoft.com/office/2006/documentManagement/types"/>
    <xsd:import namespace="http://schemas.microsoft.com/office/infopath/2007/PartnerControls"/>
    <xsd:element name="MediaServiceDateTaken" ma:index="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3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_activity" ma:index="17" nillable="true" ma:displayName="_activity" ma:hidden="true" ma:internalName="_activity">
      <xsd:simpleType>
        <xsd:restriction base="dms:Note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19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95780442-1318-4f12-92f1-7b8b49428681" xsi:nil="true"/>
  </documentManagement>
</p:properties>
</file>

<file path=customXml/itemProps1.xml><?xml version="1.0" encoding="utf-8"?>
<ds:datastoreItem xmlns:ds="http://schemas.openxmlformats.org/officeDocument/2006/customXml" ds:itemID="{EB43972F-DC33-4086-80F7-AC5922FEBFF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5780442-1318-4f12-92f1-7b8b4942868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A5B8C8A-3393-47A2-BABA-4F2CC15CE0A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CCE6A19-6669-48AD-9CD7-88480A96CC76}">
  <ds:schemaRefs>
    <ds:schemaRef ds:uri="http://schemas.microsoft.com/office/2006/documentManagement/types"/>
    <ds:schemaRef ds:uri="http://purl.org/dc/terms/"/>
    <ds:schemaRef ds:uri="http://schemas.microsoft.com/office/2006/metadata/properties"/>
    <ds:schemaRef ds:uri="http://purl.org/dc/dcmitype/"/>
    <ds:schemaRef ds:uri="http://purl.org/dc/elements/1.1/"/>
    <ds:schemaRef ds:uri="http://schemas.openxmlformats.org/package/2006/metadata/core-properties"/>
    <ds:schemaRef ds:uri="http://schemas.microsoft.com/office/infopath/2007/PartnerControls"/>
    <ds:schemaRef ds:uri="95780442-1318-4f12-92f1-7b8b49428681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9</vt:i4>
      </vt:variant>
    </vt:vector>
  </HeadingPairs>
  <TitlesOfParts>
    <vt:vector size="9" baseType="lpstr">
      <vt:lpstr>SKLOP 1</vt:lpstr>
      <vt:lpstr>SKLOP 2</vt:lpstr>
      <vt:lpstr>SKLOP 3</vt:lpstr>
      <vt:lpstr>SKLOP 4</vt:lpstr>
      <vt:lpstr>SKLOP 5</vt:lpstr>
      <vt:lpstr>SKLOP 6</vt:lpstr>
      <vt:lpstr>SKLOP 7</vt:lpstr>
      <vt:lpstr>SKLOP 8</vt:lpstr>
      <vt:lpstr>SKLOP 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Maja</dc:creator>
  <cp:lastModifiedBy>Maja</cp:lastModifiedBy>
  <dcterms:created xsi:type="dcterms:W3CDTF">2025-03-25T11:56:25Z</dcterms:created>
  <dcterms:modified xsi:type="dcterms:W3CDTF">2025-04-15T05:22:40Z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0x010100EB2D5E62DB84E040AF5CB203A806C706</vt:lpwstr>
  </property>
</Properties>
</file>